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0-2021 Закон КК от 26-11-2020 № 521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 localSheetId="0">'Приложение 8'!$A$1</definedName>
    <definedName name="Exp">'Приложение 8'!$B$42</definedName>
    <definedName name="Law">'Приложение 8'!$E$5</definedName>
    <definedName name="Number">'Приложение 8'!$A$42</definedName>
    <definedName name="SubTotal">'Приложение 8'!$A$43:$E$43</definedName>
    <definedName name="TableHeaderYear1">'Приложение 8'!$B$1</definedName>
    <definedName name="TableHeaderYear2">'Приложение 8'!$B$2</definedName>
    <definedName name="TableHeaderYear3">'Приложение 8'!$B$3</definedName>
    <definedName name="Year">'Приложение 8'!$A$2</definedName>
    <definedName name="_xlnm.Print_Titles" localSheetId="0">'Приложение 8'!$11:$12</definedName>
    <definedName name="_xlnm.Print_Area" localSheetId="0">'Приложение 8'!$A$1:$E$43</definedName>
  </definedNames>
  <calcPr calcId="162913" refMode="R1C1"/>
</workbook>
</file>

<file path=xl/calcChain.xml><?xml version="1.0" encoding="utf-8"?>
<calcChain xmlns="http://schemas.openxmlformats.org/spreadsheetml/2006/main">
  <c r="A2" i="1" l="1"/>
  <c r="A7" i="1" s="1"/>
  <c r="E4" i="1" l="1"/>
  <c r="C11" i="1"/>
  <c r="D11" i="1"/>
  <c r="E3" i="1"/>
  <c r="E11" i="1"/>
</calcChain>
</file>

<file path=xl/sharedStrings.xml><?xml version="1.0" encoding="utf-8"?>
<sst xmlns="http://schemas.openxmlformats.org/spreadsheetml/2006/main" count="70" uniqueCount="67">
  <si>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</si>
  <si>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</si>
  <si>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</si>
  <si>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</si>
  <si>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3</t>
  </si>
  <si>
    <t>4</t>
  </si>
  <si>
    <t>5</t>
  </si>
  <si>
    <t>Приложение 8</t>
  </si>
  <si>
    <t>01.01.2021</t>
  </si>
  <si>
    <t>28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</si>
  <si>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</si>
  <si>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</si>
  <si>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</si>
  <si>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</si>
  <si>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</si>
  <si>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</si>
  <si>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</si>
  <si>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</si>
  <si>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</si>
  <si>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</si>
  <si>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</si>
  <si>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</si>
  <si>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</si>
  <si>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</si>
  <si>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</si>
  <si>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</si>
  <si>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</si>
  <si>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</si>
  <si>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</si>
  <si>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</si>
  <si>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</si>
  <si>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</si>
  <si>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</si>
  <si>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</si>
  <si>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</si>
  <si>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</si>
  <si>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</si>
  <si>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</si>
  <si>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</si>
  <si>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</si>
  <si>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</si>
  <si>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</si>
  <si>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</si>
  <si>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</si>
  <si>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</si>
  <si>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</si>
  <si>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</si>
  <si>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</si>
  <si>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</si>
  <si>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</si>
  <si>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</si>
  <si>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</si>
  <si>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</si>
  <si>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</si>
  <si>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</si>
  <si>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</si>
  <si>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</si>
  <si>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</si>
  <si>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</si>
  <si>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</si>
  <si>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</si>
  <si>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</si>
  <si>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Непрограммные расходы</t>
  </si>
  <si>
    <t/>
  </si>
  <si>
    <t>Всего</t>
  </si>
  <si>
    <t>29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</si>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</sst>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49"/>
  <sheetViews>
    <sheetView tabSelected="1"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19" t="s">
        <v>8</v>
      </c>
      <c r="B1" s="6">
        <v>2016</v>
      </c>
      <c r="E1" s="2" t="s">
        <v>7</v>
      </c>
    </row>
    <row r="2" spans="1:9" ht="15.75" x14ac:dyDescent="0.25">
      <c r="A2" s="19">
        <f>YEAR(Date)</f>
        <v>2021</v>
      </c>
      <c r="E2" s="14" t="s">
        <v>0</v>
      </c>
    </row>
    <row r="3" spans="1:9" ht="15.75" x14ac:dyDescent="0.25">
      <c r="B3" s="6"/>
      <c r="E3" s="2" t="str">
        <f>CONCATENATE("""О краевом бюджете на ",Year," год ")</f>
        <v xml:space="preserve">"О краевом бюджете на 2021 год </v>
      </c>
    </row>
    <row r="4" spans="1:9" ht="15.75" x14ac:dyDescent="0.25">
      <c r="B4" s="6"/>
      <c r="E4" s="2" t="str">
        <f>CONCATENATE("и на плановый период ",Year+1," и ",Year+2," годов""")</f>
        <v>и на плановый период 2022 и 2023 годов"</v>
      </c>
    </row>
    <row r="5" spans="1:9" ht="15.75" x14ac:dyDescent="0.25">
      <c r="E5" s="15" t="s">
        <v>66</v>
      </c>
    </row>
    <row r="7" spans="1:9" ht="56.25" customHeight="1" x14ac:dyDescent="0.3">
      <c r="A7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2021 год и на плановый период 2022 и 2023 годов</v>
      </c>
      <c r="B7" s="21"/>
      <c r="C7" s="21"/>
      <c r="D7" s="21"/>
      <c r="E7" s="21"/>
      <c r="F7" s="1"/>
      <c r="G7" s="1"/>
      <c r="H7" s="1"/>
      <c r="I7" s="1"/>
    </row>
    <row r="8" spans="1:9" ht="56.25" customHeight="1" x14ac:dyDescent="0.3">
      <c r="A8" s="20"/>
      <c r="B8" s="20"/>
      <c r="C8" s="20"/>
      <c r="D8" s="20"/>
      <c r="E8" s="20"/>
      <c r="F8" s="1"/>
      <c r="G8" s="1"/>
      <c r="H8" s="1"/>
      <c r="I8" s="1"/>
    </row>
    <row r="9" spans="1:9" ht="30" customHeight="1" x14ac:dyDescent="0.25">
      <c r="E9" s="4" t="s">
        <v>1</v>
      </c>
    </row>
    <row r="10" spans="1:9" hidden="1" x14ac:dyDescent="0.25"/>
    <row r="11" spans="1:9" ht="15" customHeight="1" x14ac:dyDescent="0.25">
      <c r="A11" s="24" t="s">
        <v>3</v>
      </c>
      <c r="B11" s="22" t="s">
        <v>2</v>
      </c>
      <c r="C11" s="22" t="str">
        <f>CONCATENATE("Годовой объем ассигнований на ",Year," год ")</f>
        <v xml:space="preserve">Годовой объем ассигнований на 2021 год </v>
      </c>
      <c r="D11" s="22" t="str">
        <f>CONCATENATE("Годовой объем ассигнований на ",Year+1," год ")</f>
        <v xml:space="preserve">Годовой объем ассигнований на 2022 год </v>
      </c>
      <c r="E11" s="22" t="str">
        <f>CONCATENATE("Годовой объем ассигнований на ",Year+2," год ")</f>
        <v xml:space="preserve">Годовой объем ассигнований на 2023 год </v>
      </c>
    </row>
    <row r="12" spans="1:9" ht="45" customHeight="1" x14ac:dyDescent="0.25">
      <c r="A12" s="24"/>
      <c r="B12" s="23"/>
      <c r="C12" s="23"/>
      <c r="D12" s="23"/>
      <c r="E12" s="23"/>
    </row>
    <row r="13" spans="1:9" ht="11.25" customHeight="1" x14ac:dyDescent="0.25">
      <c r="A13" s="8">
        <v>1</v>
      </c>
      <c r="B13" s="9">
        <v>2</v>
      </c>
      <c r="C13" s="10" t="s">
        <v>4</v>
      </c>
      <c r="D13" s="10" t="s">
        <v>5</v>
      </c>
      <c r="E13" s="10" t="s">
        <v>6</v>
      </c>
    </row>
    <row r="14" spans="1:9" x14ac:dyDescent="0.25">
      <c r="A14" s="11" t="s">
        <v>12</v>
      </c>
      <c r="B14" s="12" t="s">
        <v>13</v>
      </c>
      <c r="C14" s="13">
        <v>10908639.045</v>
      </c>
      <c r="D14" s="13">
        <v>8508484.9941099994</v>
      </c>
      <c r="E14" s="13">
        <v>11961120.592</v>
      </c>
    </row>
    <row r="15" spans="1:9" x14ac:dyDescent="0.25">
      <c r="A15" s="11" t="s">
        <v>14</v>
      </c>
      <c r="B15" s="12" t="s">
        <v>15</v>
      </c>
      <c r="C15" s="13">
        <v>16947005.864670001</v>
      </c>
      <c r="D15" s="13">
        <v>16577608.36665</v>
      </c>
      <c r="E15" s="13">
        <v>16117771.67083</v>
      </c>
    </row>
    <row r="16" spans="1:9" x14ac:dyDescent="0.25">
      <c r="A16" s="11" t="s">
        <v>4</v>
      </c>
      <c r="B16" s="12" t="s">
        <v>16</v>
      </c>
      <c r="C16" s="13">
        <v>997441.00522000005</v>
      </c>
      <c r="D16" s="13">
        <v>909055.21094999998</v>
      </c>
      <c r="E16" s="13">
        <v>1426355.2089499999</v>
      </c>
    </row>
    <row r="17" spans="1:5" x14ac:dyDescent="0.25">
      <c r="A17" s="11" t="s">
        <v>5</v>
      </c>
      <c r="B17" s="12" t="s">
        <v>17</v>
      </c>
      <c r="C17" s="13">
        <v>42364.07</v>
      </c>
      <c r="D17" s="13">
        <v>28260.639999999999</v>
      </c>
      <c r="E17" s="13">
        <v>29566.95</v>
      </c>
    </row>
    <row r="18" spans="1:5" x14ac:dyDescent="0.25">
      <c r="A18" s="11" t="s">
        <v>6</v>
      </c>
      <c r="B18" s="12" t="s">
        <v>18</v>
      </c>
      <c r="C18" s="13">
        <v>9324950.0779999997</v>
      </c>
      <c r="D18" s="13">
        <v>9551649.1352600008</v>
      </c>
      <c r="E18" s="13">
        <v>9900916.5429999996</v>
      </c>
    </row>
    <row r="19" spans="1:5" x14ac:dyDescent="0.25">
      <c r="A19" s="11" t="s">
        <v>19</v>
      </c>
      <c r="B19" s="12" t="s">
        <v>20</v>
      </c>
      <c r="C19" s="13">
        <v>710727.96600000001</v>
      </c>
      <c r="D19" s="13">
        <v>622913.65599999996</v>
      </c>
      <c r="E19" s="13">
        <v>624574.96600000001</v>
      </c>
    </row>
    <row r="20" spans="1:5" ht="30" x14ac:dyDescent="0.25">
      <c r="A20" s="11" t="s">
        <v>21</v>
      </c>
      <c r="B20" s="12" t="s">
        <v>22</v>
      </c>
      <c r="C20" s="13">
        <v>1911931.0707400001</v>
      </c>
      <c r="D20" s="13">
        <v>2198130.6804399998</v>
      </c>
      <c r="E20" s="13">
        <v>1681388.84617</v>
      </c>
    </row>
    <row r="21" spans="1:5" ht="30" x14ac:dyDescent="0.25">
      <c r="A21" s="11" t="s">
        <v>23</v>
      </c>
      <c r="B21" s="12" t="s">
        <v>24</v>
      </c>
      <c r="C21" s="13">
        <v>5964382.1500000004</v>
      </c>
      <c r="D21" s="13">
        <v>4715921.79</v>
      </c>
      <c r="E21" s="13">
        <v>5238302.7199999997</v>
      </c>
    </row>
    <row r="22" spans="1:5" ht="30" x14ac:dyDescent="0.25">
      <c r="A22" s="11" t="s">
        <v>25</v>
      </c>
      <c r="B22" s="12" t="s">
        <v>26</v>
      </c>
      <c r="C22" s="13">
        <v>1055610.0841900001</v>
      </c>
      <c r="D22" s="13">
        <v>1007916.30091</v>
      </c>
      <c r="E22" s="13">
        <v>972800.09</v>
      </c>
    </row>
    <row r="23" spans="1:5" ht="30" x14ac:dyDescent="0.25">
      <c r="A23" s="11" t="s">
        <v>27</v>
      </c>
      <c r="B23" s="12" t="s">
        <v>28</v>
      </c>
      <c r="C23" s="13">
        <v>1649618.7054099999</v>
      </c>
      <c r="D23" s="13">
        <v>1183300.62054</v>
      </c>
      <c r="E23" s="13">
        <v>904023.68906999996</v>
      </c>
    </row>
    <row r="24" spans="1:5" ht="30" x14ac:dyDescent="0.25">
      <c r="A24" s="11" t="s">
        <v>29</v>
      </c>
      <c r="B24" s="12" t="s">
        <v>30</v>
      </c>
      <c r="C24" s="13">
        <v>11172277.86765</v>
      </c>
      <c r="D24" s="13">
        <v>9185082.0934699997</v>
      </c>
      <c r="E24" s="13">
        <v>9329956.6285999995</v>
      </c>
    </row>
    <row r="25" spans="1:5" x14ac:dyDescent="0.25">
      <c r="A25" s="11" t="s">
        <v>31</v>
      </c>
      <c r="B25" s="12" t="s">
        <v>32</v>
      </c>
      <c r="C25" s="13">
        <v>4095814.0535499998</v>
      </c>
      <c r="D25" s="13">
        <v>2944635.2962000002</v>
      </c>
      <c r="E25" s="13">
        <v>3070340.53</v>
      </c>
    </row>
    <row r="26" spans="1:5" ht="30" x14ac:dyDescent="0.25">
      <c r="A26" s="11" t="s">
        <v>33</v>
      </c>
      <c r="B26" s="12" t="s">
        <v>34</v>
      </c>
      <c r="C26" s="13">
        <v>417192.78</v>
      </c>
      <c r="D26" s="13">
        <v>313471.08799999999</v>
      </c>
      <c r="E26" s="13">
        <v>640618.67099999997</v>
      </c>
    </row>
    <row r="27" spans="1:5" x14ac:dyDescent="0.25">
      <c r="A27" s="11" t="s">
        <v>35</v>
      </c>
      <c r="B27" s="12" t="s">
        <v>36</v>
      </c>
      <c r="C27" s="13">
        <v>101914</v>
      </c>
      <c r="D27" s="13">
        <v>91405.1</v>
      </c>
      <c r="E27" s="13">
        <v>92213.5</v>
      </c>
    </row>
    <row r="28" spans="1:5" ht="30" x14ac:dyDescent="0.25">
      <c r="A28" s="11" t="s">
        <v>37</v>
      </c>
      <c r="B28" s="12" t="s">
        <v>38</v>
      </c>
      <c r="C28" s="13">
        <v>120895.19</v>
      </c>
      <c r="D28" s="13">
        <v>120800.69233000001</v>
      </c>
      <c r="E28" s="13">
        <v>118105.36233</v>
      </c>
    </row>
    <row r="29" spans="1:5" x14ac:dyDescent="0.25">
      <c r="A29" s="11" t="s">
        <v>39</v>
      </c>
      <c r="B29" s="12" t="s">
        <v>40</v>
      </c>
      <c r="C29" s="13">
        <v>1390592.8959999999</v>
      </c>
      <c r="D29" s="13">
        <v>1360810.196</v>
      </c>
      <c r="E29" s="13">
        <v>1354296.58</v>
      </c>
    </row>
    <row r="30" spans="1:5" ht="30" x14ac:dyDescent="0.25">
      <c r="A30" s="11" t="s">
        <v>41</v>
      </c>
      <c r="B30" s="12" t="s">
        <v>42</v>
      </c>
      <c r="C30" s="13">
        <v>460297.02</v>
      </c>
      <c r="D30" s="13">
        <v>443863.19</v>
      </c>
      <c r="E30" s="13">
        <v>464958.68</v>
      </c>
    </row>
    <row r="31" spans="1:5" x14ac:dyDescent="0.25">
      <c r="A31" s="11" t="s">
        <v>43</v>
      </c>
      <c r="B31" s="12" t="s">
        <v>44</v>
      </c>
      <c r="C31" s="13">
        <v>95969.600000000006</v>
      </c>
      <c r="D31" s="13">
        <v>91077.9</v>
      </c>
      <c r="E31" s="13">
        <v>91454.2</v>
      </c>
    </row>
    <row r="32" spans="1:5" ht="30" x14ac:dyDescent="0.25">
      <c r="A32" s="11" t="s">
        <v>45</v>
      </c>
      <c r="B32" s="12" t="s">
        <v>46</v>
      </c>
      <c r="C32" s="13">
        <v>164925.33705</v>
      </c>
      <c r="D32" s="13">
        <v>146242.22104999999</v>
      </c>
      <c r="E32" s="13">
        <v>146514.82105</v>
      </c>
    </row>
    <row r="33" spans="1:5" x14ac:dyDescent="0.25">
      <c r="A33" s="11" t="s">
        <v>47</v>
      </c>
      <c r="B33" s="12" t="s">
        <v>48</v>
      </c>
      <c r="C33" s="13">
        <v>205865.47899999999</v>
      </c>
      <c r="D33" s="13">
        <v>193705.83900000001</v>
      </c>
      <c r="E33" s="13">
        <v>194225.85399999999</v>
      </c>
    </row>
    <row r="34" spans="1:5" x14ac:dyDescent="0.25">
      <c r="A34" s="11" t="s">
        <v>49</v>
      </c>
      <c r="B34" s="12" t="s">
        <v>50</v>
      </c>
      <c r="C34" s="13">
        <v>7048727.1299999999</v>
      </c>
      <c r="D34" s="13">
        <v>5755547.7000000002</v>
      </c>
      <c r="E34" s="13">
        <v>5414793.5</v>
      </c>
    </row>
    <row r="35" spans="1:5" ht="30" x14ac:dyDescent="0.25">
      <c r="A35" s="11" t="s">
        <v>51</v>
      </c>
      <c r="B35" s="12" t="s">
        <v>52</v>
      </c>
      <c r="C35" s="13">
        <v>155316.85</v>
      </c>
      <c r="D35" s="13">
        <v>239659.44</v>
      </c>
      <c r="E35" s="13">
        <v>67145.2</v>
      </c>
    </row>
    <row r="36" spans="1:5" ht="30" x14ac:dyDescent="0.25">
      <c r="A36" s="11" t="s">
        <v>53</v>
      </c>
      <c r="B36" s="12" t="s">
        <v>54</v>
      </c>
      <c r="C36" s="13">
        <v>464548.2</v>
      </c>
      <c r="D36" s="13">
        <v>443888.7</v>
      </c>
      <c r="E36" s="13">
        <v>398397.9</v>
      </c>
    </row>
    <row r="37" spans="1:5" x14ac:dyDescent="0.25">
      <c r="A37" s="11" t="s">
        <v>55</v>
      </c>
      <c r="B37" s="12" t="s">
        <v>56</v>
      </c>
      <c r="C37" s="13">
        <v>340978.826</v>
      </c>
      <c r="D37" s="13">
        <v>282435.20000000001</v>
      </c>
      <c r="E37" s="13">
        <v>202435.20000000001</v>
      </c>
    </row>
    <row r="38" spans="1:5" ht="30" x14ac:dyDescent="0.25">
      <c r="A38" s="11" t="s">
        <v>57</v>
      </c>
      <c r="B38" s="12" t="s">
        <v>58</v>
      </c>
      <c r="C38" s="13">
        <v>4559.9750000000004</v>
      </c>
      <c r="D38" s="13">
        <v>4559.9750000000004</v>
      </c>
      <c r="E38" s="13">
        <v>2564.9749999999999</v>
      </c>
    </row>
    <row r="39" spans="1:5" x14ac:dyDescent="0.25">
      <c r="A39" s="11" t="s">
        <v>11</v>
      </c>
      <c r="B39" s="12" t="s">
        <v>59</v>
      </c>
      <c r="C39" s="13">
        <v>62867.125809999998</v>
      </c>
      <c r="D39" s="13">
        <v>38433.309090000002</v>
      </c>
      <c r="E39" s="13">
        <v>137367.1</v>
      </c>
    </row>
    <row r="40" spans="1:5" ht="30" x14ac:dyDescent="0.25">
      <c r="A40" s="11" t="s">
        <v>60</v>
      </c>
      <c r="B40" s="12" t="s">
        <v>61</v>
      </c>
      <c r="C40" s="13">
        <v>1160</v>
      </c>
      <c r="D40" s="13">
        <v>1160</v>
      </c>
      <c r="E40" s="13">
        <v>1160</v>
      </c>
    </row>
    <row r="41" spans="1:5" x14ac:dyDescent="0.25">
      <c r="A41" s="11" t="s">
        <v>9</v>
      </c>
      <c r="B41" s="12" t="s">
        <v>62</v>
      </c>
      <c r="C41" s="13">
        <v>2255679.395</v>
      </c>
      <c r="D41" s="13">
        <v>2172154.517</v>
      </c>
      <c r="E41" s="13">
        <v>2194459.8590000002</v>
      </c>
    </row>
    <row r="42" spans="1:5" x14ac:dyDescent="0.25">
      <c r="A42" s="11" t="s">
        <v>65</v>
      </c>
      <c r="B42" s="12" t="s">
        <v>10</v>
      </c>
      <c r="C42" s="13"/>
      <c r="D42" s="13">
        <v>1568365.2</v>
      </c>
      <c r="E42" s="13">
        <v>3166393.9</v>
      </c>
    </row>
    <row r="43" spans="1:5" x14ac:dyDescent="0.25">
      <c r="A43" s="16" t="s">
        <v>63</v>
      </c>
      <c r="B43" s="16" t="s">
        <v>64</v>
      </c>
      <c r="C43" s="17">
        <v>78072251.764290005</v>
      </c>
      <c r="D43" s="18">
        <v>70700539.052000001</v>
      </c>
      <c r="E43" s="18">
        <v>75944223.737000003</v>
      </c>
    </row>
    <row r="44" spans="1:5" x14ac:dyDescent="0.25">
      <c r="C44" s="5"/>
    </row>
    <row r="45" spans="1:5" x14ac:dyDescent="0.25">
      <c r="C45" s="5"/>
    </row>
    <row r="46" spans="1:5" x14ac:dyDescent="0.25">
      <c r="C46" s="5"/>
    </row>
    <row r="47" spans="1:5" x14ac:dyDescent="0.25">
      <c r="C47" s="5"/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3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</sheetData>
  <mergeCells count="6">
    <mergeCell ref="A7:E7"/>
    <mergeCell ref="E11:E12"/>
    <mergeCell ref="A11:A12"/>
    <mergeCell ref="B11:B12"/>
    <mergeCell ref="C11:C12"/>
    <mergeCell ref="D11:D12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'Приложение 8'!Date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2020-11-19T02:47:13Z</cp:lastPrinted>
  <dcterms:created xsi:type="dcterms:W3CDTF">2013-10-10T11:47:28Z</dcterms:created>
  <dcterms:modified xsi:type="dcterms:W3CDTF">2020-11-26T22:36:18Z</dcterms:modified>
</cp:coreProperties>
</file>